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19. Труба обсадная, зч к оборудованию для скважинных работ\размещение 19_12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пономенклатурный!$B$1:$J$26</definedName>
  </definedNames>
  <calcPr calcId="152511"/>
</workbook>
</file>

<file path=xl/calcChain.xml><?xml version="1.0" encoding="utf-8"?>
<calcChain xmlns="http://schemas.openxmlformats.org/spreadsheetml/2006/main">
  <c r="K16" i="1" l="1"/>
  <c r="K17" i="1"/>
  <c r="K18" i="1"/>
  <c r="K19" i="1"/>
  <c r="K20" i="1"/>
  <c r="K21" i="1"/>
  <c r="K22" i="1"/>
  <c r="K23" i="1"/>
  <c r="K24" i="1"/>
  <c r="K25" i="1"/>
  <c r="K26" i="1"/>
  <c r="B26" i="1" l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K15" i="1" l="1"/>
  <c r="A15" i="1" l="1"/>
</calcChain>
</file>

<file path=xl/sharedStrings.xml><?xml version="1.0" encoding="utf-8"?>
<sst xmlns="http://schemas.openxmlformats.org/spreadsheetml/2006/main" count="77" uniqueCount="36">
  <si>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</si>
  <si>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</si>
  <si>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</si>
  <si>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</si>
  <si>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</si>
  <si>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</si>
  <si>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</si>
  <si>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</si>
  <si>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</si>
  <si>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</si>
  <si>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</si>
  <si>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</si>
  <si>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удовлетворительное. Отсутствие повреждений</t>
  </si>
  <si>
    <t>ЛОТ НЕДЕЛИМЫЙ</t>
  </si>
  <si>
    <t>Красноярский край, Эвенкийский р-он, Юрубчено-Тохомское МР</t>
  </si>
  <si>
    <t>НВЛ</t>
  </si>
  <si>
    <t>Т</t>
  </si>
  <si>
    <t>Наименование лота: «Труба обсадная, з/ч к оборудованию для скважинных работ»</t>
  </si>
  <si>
    <t>Лот 19</t>
  </si>
  <si>
    <t>Труба обсадная ОТТГ-146х8,5-Е ис.А муфты</t>
  </si>
  <si>
    <t>Труба обсадная ОТТГ-168х8,9-Д ис.А муфты</t>
  </si>
  <si>
    <t>Труба обсадная ОТТМ-245х10-Д ис.А муфты</t>
  </si>
  <si>
    <t>Труба обсадная ОТТГ-245х10-Е ис.А муфты</t>
  </si>
  <si>
    <t>Труба обсадная ОТТМ-146х7,7-Е ис.А муфты</t>
  </si>
  <si>
    <t>Труба обс BC 425,45х11 J55 EW PSL1 R3муф</t>
  </si>
  <si>
    <t>Катушка шлипсовая КШ 48-33х63</t>
  </si>
  <si>
    <t>Фрезер кольцевой 32Ф-114/94 под сварку</t>
  </si>
  <si>
    <t>Труба обс TMKUPPF 244,48х8,94 N80Q S муф</t>
  </si>
  <si>
    <t>Угольник УМ 73х73х70</t>
  </si>
  <si>
    <t>Фланец 100х35 ст.13ХФА в комплекте</t>
  </si>
  <si>
    <t>ШТ</t>
  </si>
  <si>
    <t>КМП</t>
  </si>
  <si>
    <t>Состояние удовлетворительное. Ремонтнопригодная</t>
  </si>
  <si>
    <t>Состояние удовлетворительное. Отстутствие поврежден</t>
  </si>
  <si>
    <t>2010, 2012, 2019</t>
  </si>
  <si>
    <t>2020, 2021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</si>
</sst>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6"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topLeftCell="B1" zoomScale="80" zoomScaleNormal="70" zoomScaleSheetLayoutView="80" workbookViewId="0">
      <selection activeCell="S13" sqref="S13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22.710937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hidden="1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4" t="s">
        <v>0</v>
      </c>
      <c r="C2" s="34"/>
      <c r="D2" s="34"/>
      <c r="E2" s="35"/>
      <c r="F2" s="34"/>
      <c r="G2" s="34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6" t="s">
        <v>1</v>
      </c>
      <c r="C4" s="36"/>
      <c r="D4" s="36"/>
      <c r="E4" s="37"/>
      <c r="F4" s="36"/>
      <c r="G4" s="36"/>
      <c r="H4" s="36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8" t="s">
        <v>17</v>
      </c>
      <c r="C6" s="38"/>
      <c r="D6" s="38"/>
      <c r="E6" s="39"/>
      <c r="F6" s="38"/>
      <c r="G6" s="38"/>
      <c r="H6" s="38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29" t="s">
        <v>13</v>
      </c>
      <c r="C8" s="30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0" t="s">
        <v>18</v>
      </c>
      <c r="C9" s="40"/>
      <c r="D9" s="40"/>
      <c r="E9" s="41"/>
      <c r="F9" s="40"/>
      <c r="G9" s="40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10028521,265</v>
      </c>
      <c r="B15" s="18">
        <v>1</v>
      </c>
      <c r="C15" s="19">
        <v>1002852</v>
      </c>
      <c r="D15" s="24" t="s">
        <v>19</v>
      </c>
      <c r="E15" s="31" t="s">
        <v>16</v>
      </c>
      <c r="F15" s="23">
        <v>1.2649999999999999</v>
      </c>
      <c r="G15" s="20" t="s">
        <v>14</v>
      </c>
      <c r="H15" s="33">
        <v>2010</v>
      </c>
      <c r="I15" s="26" t="s">
        <v>32</v>
      </c>
      <c r="J15" s="32">
        <v>30253</v>
      </c>
      <c r="K15" s="21">
        <f>J15*F15</f>
        <v>38270.044999999998</v>
      </c>
      <c r="L15" t="s">
        <v>15</v>
      </c>
    </row>
    <row r="16" spans="1:12" ht="30" x14ac:dyDescent="0.25">
      <c r="B16" s="18">
        <f>+B15+1</f>
        <v>2</v>
      </c>
      <c r="C16" s="19">
        <v>1002852</v>
      </c>
      <c r="D16" s="24" t="s">
        <v>19</v>
      </c>
      <c r="E16" s="31" t="s">
        <v>16</v>
      </c>
      <c r="F16" s="23">
        <v>8.3000000000000007</v>
      </c>
      <c r="G16" s="20" t="s">
        <v>14</v>
      </c>
      <c r="H16" s="33">
        <v>2013</v>
      </c>
      <c r="I16" s="26" t="s">
        <v>32</v>
      </c>
      <c r="J16" s="32">
        <v>30253</v>
      </c>
      <c r="K16" s="21">
        <f t="shared" ref="K16:K26" si="0">J16*F16</f>
        <v>251099.90000000002</v>
      </c>
      <c r="L16" t="s">
        <v>15</v>
      </c>
    </row>
    <row r="17" spans="2:12" ht="30" x14ac:dyDescent="0.25">
      <c r="B17" s="18">
        <f t="shared" ref="B17:B26" si="1">+B16+1</f>
        <v>3</v>
      </c>
      <c r="C17" s="19">
        <v>1003891</v>
      </c>
      <c r="D17" s="24" t="s">
        <v>20</v>
      </c>
      <c r="E17" s="31" t="s">
        <v>16</v>
      </c>
      <c r="F17" s="23">
        <v>0.34799999999999998</v>
      </c>
      <c r="G17" s="20" t="s">
        <v>14</v>
      </c>
      <c r="H17" s="33">
        <v>2018</v>
      </c>
      <c r="I17" s="26" t="s">
        <v>32</v>
      </c>
      <c r="J17" s="32">
        <v>25015</v>
      </c>
      <c r="K17" s="21">
        <f t="shared" si="0"/>
        <v>8705.2199999999993</v>
      </c>
      <c r="L17" t="s">
        <v>15</v>
      </c>
    </row>
    <row r="18" spans="2:12" ht="30" x14ac:dyDescent="0.25">
      <c r="B18" s="18">
        <f t="shared" si="1"/>
        <v>4</v>
      </c>
      <c r="C18" s="19">
        <v>1006388</v>
      </c>
      <c r="D18" s="24" t="s">
        <v>21</v>
      </c>
      <c r="E18" s="31" t="s">
        <v>16</v>
      </c>
      <c r="F18" s="23">
        <v>12.226000000000001</v>
      </c>
      <c r="G18" s="20" t="s">
        <v>14</v>
      </c>
      <c r="H18" s="33">
        <v>2019</v>
      </c>
      <c r="I18" s="26" t="s">
        <v>32</v>
      </c>
      <c r="J18" s="32">
        <v>29380</v>
      </c>
      <c r="K18" s="21">
        <f t="shared" si="0"/>
        <v>359199.88</v>
      </c>
      <c r="L18" t="s">
        <v>15</v>
      </c>
    </row>
    <row r="19" spans="2:12" ht="30" x14ac:dyDescent="0.25">
      <c r="B19" s="18">
        <f t="shared" si="1"/>
        <v>5</v>
      </c>
      <c r="C19" s="19">
        <v>1026153</v>
      </c>
      <c r="D19" s="24" t="s">
        <v>22</v>
      </c>
      <c r="E19" s="31" t="s">
        <v>16</v>
      </c>
      <c r="F19" s="23">
        <v>0.35899999999999999</v>
      </c>
      <c r="G19" s="20" t="s">
        <v>14</v>
      </c>
      <c r="H19" s="33">
        <v>2012</v>
      </c>
      <c r="I19" s="26" t="s">
        <v>32</v>
      </c>
      <c r="J19" s="32">
        <v>29380</v>
      </c>
      <c r="K19" s="21">
        <f t="shared" si="0"/>
        <v>10547.42</v>
      </c>
      <c r="L19" t="s">
        <v>15</v>
      </c>
    </row>
    <row r="20" spans="2:12" ht="30" x14ac:dyDescent="0.25">
      <c r="B20" s="18">
        <f t="shared" si="1"/>
        <v>6</v>
      </c>
      <c r="C20" s="19">
        <v>1029203</v>
      </c>
      <c r="D20" s="24" t="s">
        <v>23</v>
      </c>
      <c r="E20" s="31" t="s">
        <v>16</v>
      </c>
      <c r="F20" s="23">
        <v>129.77500000000003</v>
      </c>
      <c r="G20" s="20" t="s">
        <v>14</v>
      </c>
      <c r="H20" s="33" t="s">
        <v>34</v>
      </c>
      <c r="I20" s="26" t="s">
        <v>32</v>
      </c>
      <c r="J20" s="32">
        <v>28655</v>
      </c>
      <c r="K20" s="21">
        <f t="shared" si="0"/>
        <v>3718702.6250000009</v>
      </c>
      <c r="L20" t="s">
        <v>15</v>
      </c>
    </row>
    <row r="21" spans="2:12" ht="45" x14ac:dyDescent="0.25">
      <c r="B21" s="18">
        <f t="shared" si="1"/>
        <v>7</v>
      </c>
      <c r="C21" s="19">
        <v>1877591</v>
      </c>
      <c r="D21" s="24" t="s">
        <v>24</v>
      </c>
      <c r="E21" s="31" t="s">
        <v>16</v>
      </c>
      <c r="F21" s="23">
        <v>7.9039999999999999</v>
      </c>
      <c r="G21" s="20" t="s">
        <v>14</v>
      </c>
      <c r="H21" s="33">
        <v>2016</v>
      </c>
      <c r="I21" s="26" t="s">
        <v>32</v>
      </c>
      <c r="J21" s="32">
        <v>30253</v>
      </c>
      <c r="K21" s="21">
        <f t="shared" si="0"/>
        <v>239119.712</v>
      </c>
      <c r="L21" t="s">
        <v>15</v>
      </c>
    </row>
    <row r="22" spans="2:12" ht="30" x14ac:dyDescent="0.25">
      <c r="B22" s="18">
        <f t="shared" si="1"/>
        <v>8</v>
      </c>
      <c r="C22" s="19">
        <v>2008804</v>
      </c>
      <c r="D22" s="24" t="s">
        <v>25</v>
      </c>
      <c r="E22" s="31" t="s">
        <v>30</v>
      </c>
      <c r="F22" s="23">
        <v>1</v>
      </c>
      <c r="G22" s="20" t="s">
        <v>14</v>
      </c>
      <c r="H22" s="33">
        <v>2019</v>
      </c>
      <c r="I22" s="26" t="s">
        <v>12</v>
      </c>
      <c r="J22" s="32">
        <v>74498</v>
      </c>
      <c r="K22" s="21">
        <f t="shared" si="0"/>
        <v>74498</v>
      </c>
      <c r="L22" t="s">
        <v>15</v>
      </c>
    </row>
    <row r="23" spans="2:12" ht="30" x14ac:dyDescent="0.25">
      <c r="B23" s="18">
        <f t="shared" si="1"/>
        <v>9</v>
      </c>
      <c r="C23" s="19">
        <v>2187719</v>
      </c>
      <c r="D23" s="24" t="s">
        <v>26</v>
      </c>
      <c r="E23" s="31" t="s">
        <v>30</v>
      </c>
      <c r="F23" s="23">
        <v>2</v>
      </c>
      <c r="G23" s="20" t="s">
        <v>14</v>
      </c>
      <c r="H23" s="33">
        <v>2018</v>
      </c>
      <c r="I23" s="26" t="s">
        <v>12</v>
      </c>
      <c r="J23" s="32">
        <v>6513</v>
      </c>
      <c r="K23" s="21">
        <f t="shared" si="0"/>
        <v>13026</v>
      </c>
      <c r="L23" t="s">
        <v>15</v>
      </c>
    </row>
    <row r="24" spans="2:12" ht="45" x14ac:dyDescent="0.25">
      <c r="B24" s="18">
        <f t="shared" si="1"/>
        <v>10</v>
      </c>
      <c r="C24" s="19">
        <v>2219214</v>
      </c>
      <c r="D24" s="24" t="s">
        <v>27</v>
      </c>
      <c r="E24" s="31" t="s">
        <v>16</v>
      </c>
      <c r="F24" s="23">
        <v>65.832999999999998</v>
      </c>
      <c r="G24" s="20" t="s">
        <v>14</v>
      </c>
      <c r="H24" s="33">
        <v>2018</v>
      </c>
      <c r="I24" s="26" t="s">
        <v>32</v>
      </c>
      <c r="J24" s="32">
        <v>30253</v>
      </c>
      <c r="K24" s="21">
        <f t="shared" si="0"/>
        <v>1991645.7489999998</v>
      </c>
      <c r="L24" t="s">
        <v>15</v>
      </c>
    </row>
    <row r="25" spans="2:12" ht="30" x14ac:dyDescent="0.25">
      <c r="B25" s="18">
        <f t="shared" si="1"/>
        <v>11</v>
      </c>
      <c r="C25" s="19">
        <v>2236041</v>
      </c>
      <c r="D25" s="24" t="s">
        <v>28</v>
      </c>
      <c r="E25" s="31" t="s">
        <v>30</v>
      </c>
      <c r="F25" s="23">
        <v>310</v>
      </c>
      <c r="G25" s="20" t="s">
        <v>14</v>
      </c>
      <c r="H25" s="33" t="s">
        <v>35</v>
      </c>
      <c r="I25" s="26" t="s">
        <v>12</v>
      </c>
      <c r="J25" s="32">
        <v>1763</v>
      </c>
      <c r="K25" s="21">
        <f t="shared" si="0"/>
        <v>546530</v>
      </c>
      <c r="L25" t="s">
        <v>15</v>
      </c>
    </row>
    <row r="26" spans="2:12" ht="30" x14ac:dyDescent="0.25">
      <c r="B26" s="18">
        <f t="shared" si="1"/>
        <v>12</v>
      </c>
      <c r="C26" s="19">
        <v>10181887</v>
      </c>
      <c r="D26" s="24" t="s">
        <v>29</v>
      </c>
      <c r="E26" s="31" t="s">
        <v>31</v>
      </c>
      <c r="F26" s="23">
        <v>16</v>
      </c>
      <c r="G26" s="20" t="s">
        <v>14</v>
      </c>
      <c r="H26" s="33">
        <v>2022</v>
      </c>
      <c r="I26" s="26" t="s">
        <v>33</v>
      </c>
      <c r="J26" s="32">
        <v>13898</v>
      </c>
      <c r="K26" s="21">
        <f t="shared" si="0"/>
        <v>222368</v>
      </c>
      <c r="L26" t="s">
        <v>15</v>
      </c>
    </row>
  </sheetData>
  <autoFilter ref="B13:H26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5" priority="12"/>
  </conditionalFormatting>
  <conditionalFormatting sqref="D15">
    <cfRule type="duplicateValues" dxfId="4" priority="13"/>
  </conditionalFormatting>
  <conditionalFormatting sqref="C16:C18">
    <cfRule type="duplicateValues" dxfId="3" priority="14"/>
  </conditionalFormatting>
  <conditionalFormatting sqref="D16:D18">
    <cfRule type="duplicateValues" dxfId="2" priority="16"/>
  </conditionalFormatting>
  <conditionalFormatting sqref="C19:C26">
    <cfRule type="duplicateValues" dxfId="1" priority="20"/>
  </conditionalFormatting>
  <conditionalFormatting sqref="D19:D26">
    <cfRule type="duplicateValues" dxfId="0" priority="22"/>
  </conditionalFormatting>
  <pageMargins left="0.70866141732283472" right="0.70866141732283472" top="0.74803149606299213" bottom="0.74803149606299213" header="0.31496062992125984" footer="0.31496062992125984"/>
  <pageSetup paperSize="9" scale="4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2025-06-27T04:25:30Z</dcterms:modified>
</cp:coreProperties>
</file>